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1-2023 годы\0 Решение Думы Белоярского района\Публичка\"/>
    </mc:Choice>
  </mc:AlternateContent>
  <bookViews>
    <workbookView xWindow="0" yWindow="0" windowWidth="16380" windowHeight="8190" tabRatio="500"/>
  </bookViews>
  <sheets>
    <sheet name="Приложение №26" sheetId="1" r:id="rId1"/>
  </sheets>
  <definedNames>
    <definedName name="_xlnm.Print_Titles" localSheetId="0">'Приложение №26'!$10:$12</definedName>
    <definedName name="_xlnm.Print_Area" localSheetId="0">'Приложение №26'!$A$1:$J$42</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21" i="1" l="1"/>
  <c r="J40" i="1" s="1"/>
  <c r="I21" i="1"/>
  <c r="I40" i="1" s="1"/>
  <c r="H21" i="1"/>
  <c r="H40" i="1" s="1"/>
</calcChain>
</file>

<file path=xl/sharedStrings.xml><?xml version="1.0" encoding="utf-8"?>
<sst xmlns="http://schemas.openxmlformats.org/spreadsheetml/2006/main" count="74" uniqueCount="48">
  <si>
    <t>ПРИЛОЖЕНИЕ 29</t>
  </si>
  <si>
    <t>к решению Думы Белоярского района</t>
  </si>
  <si>
    <t xml:space="preserve">от      ноября 2020 года №     </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</si>
  <si>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</si>
  <si>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</si>
  <si>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</si>
  <si>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</si>
  <si>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</si>
  <si>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</si>
  <si>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</si>
  <si>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</si>
  <si>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</si>
  <si>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</si>
  <si>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</si>
  <si>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</si>
  <si>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</si>
  <si>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</si>
  <si>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</si>
  <si>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</si>
  <si>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</si>
  <si>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</si>
  <si>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</si>
  <si>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</si>
  <si>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</si>
  <si>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</si>
  <si>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</si>
  <si>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</si>
  <si>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</si>
  <si>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</si>
  <si>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</si>
  <si>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</si>
  <si>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</si>
  <si>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</si>
  <si>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</si>
  <si>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</si>
  <si>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</si>
  <si>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</si>
  <si>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</si>
  <si>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</si>
  <si>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</si>
  <si>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</si>
  <si>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</si>
  <si>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</si>
  <si>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</si>
  <si>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</si>
  <si>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</si>
  <si>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Всего</t>
  </si>
  <si>
    <t>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</si>
</sst>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rgb="FFFFFF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4">
    <xf numFmtId="0" fontId="0" fillId="0" borderId="0" xfId="0"/>
    <xf numFmtId="0" fontId="1" fillId="0" borderId="0" xfId="1"/>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left" vertical="center" wrapText="1"/>
      <protection hidden="1"/>
    </xf>
    <xf numFmtId="4" fontId="5" fillId="0" borderId="1" xfId="1" applyNumberFormat="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4" fontId="7" fillId="0" borderId="1" xfId="1" applyNumberFormat="1" applyFont="1" applyBorder="1" applyAlignment="1" applyProtection="1">
      <alignment horizontal="center" vertical="center" wrapText="1"/>
      <protection hidden="1"/>
    </xf>
    <xf numFmtId="0" fontId="7" fillId="0" borderId="1" xfId="1" applyFont="1" applyBorder="1" applyAlignment="1" applyProtection="1">
      <alignment horizontal="left" vertical="top" wrapText="1"/>
      <protection hidden="1"/>
    </xf>
    <xf numFmtId="0" fontId="7" fillId="0" borderId="1" xfId="1" applyFont="1" applyBorder="1" applyAlignment="1" applyProtection="1">
      <alignment horizontal="left" vertical="center" wrapText="1"/>
      <protection hidden="1"/>
    </xf>
    <xf numFmtId="0" fontId="5" fillId="0" borderId="1" xfId="1" applyFont="1" applyBorder="1" applyAlignment="1" applyProtection="1">
      <alignment horizontal="left" vertical="top" wrapText="1"/>
      <protection hidden="1"/>
    </xf>
    <xf numFmtId="0" fontId="1" fillId="0" borderId="0" xfId="1" applyAlignment="1">
      <alignment horizontal="center" vertical="center"/>
    </xf>
    <xf numFmtId="0" fontId="5" fillId="0" borderId="5" xfId="1" applyFont="1" applyBorder="1" applyAlignment="1" applyProtection="1">
      <alignment horizontal="left" vertical="top" wrapText="1"/>
      <protection hidden="1"/>
    </xf>
    <xf numFmtId="4" fontId="1" fillId="0" borderId="0" xfId="1" applyNumberFormat="1" applyAlignment="1">
      <alignment horizontal="center" vertical="center"/>
    </xf>
    <xf numFmtId="0" fontId="6" fillId="0" borderId="1" xfId="1" applyFont="1" applyBorder="1" applyAlignment="1" applyProtection="1">
      <protection hidden="1"/>
    </xf>
    <xf numFmtId="0" fontId="6" fillId="0" borderId="2" xfId="1" applyFont="1" applyBorder="1" applyAlignment="1" applyProtection="1">
      <protection hidden="1"/>
    </xf>
    <xf numFmtId="4" fontId="6" fillId="0" borderId="1" xfId="1" applyNumberFormat="1" applyFont="1" applyBorder="1" applyAlignment="1" applyProtection="1">
      <alignment horizontal="center" vertical="center"/>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7" fillId="0" borderId="1" xfId="1" applyFont="1" applyBorder="1" applyAlignment="1" applyProtection="1">
      <alignment vertical="top" wrapText="1"/>
      <protection hidden="1"/>
    </xf>
    <xf numFmtId="0" fontId="5" fillId="2" borderId="1" xfId="1" applyFont="1" applyFill="1" applyBorder="1" applyAlignment="1" applyProtection="1">
      <alignment horizontal="left" vertical="top" wrapText="1"/>
      <protection hidden="1"/>
    </xf>
    <xf numFmtId="0" fontId="6" fillId="0" borderId="1" xfId="1" applyFont="1" applyBorder="1" applyAlignment="1" applyProtection="1">
      <protection hidden="1"/>
    </xf>
    <xf numFmtId="0" fontId="6" fillId="0" borderId="0" xfId="1" applyFont="1" applyBorder="1" applyAlignment="1" applyProtection="1">
      <alignment horizontal="center"/>
      <protection hidden="1"/>
    </xf>
    <xf numFmtId="0" fontId="2" fillId="0" borderId="0" xfId="1" applyFont="1" applyBorder="1" applyAlignment="1" applyProtection="1">
      <alignment horizontal="right"/>
      <protection hidden="1"/>
    </xf>
    <xf numFmtId="0" fontId="2" fillId="0" borderId="0" xfId="1" applyFont="1" applyBorder="1" applyAlignment="1" applyProtection="1">
      <alignment horizontal="right" vertical="top" wrapText="1"/>
      <protection hidden="1"/>
    </xf>
    <xf numFmtId="0" fontId="4" fillId="0" borderId="0"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
  <sheetViews>
    <sheetView showGridLines="0" tabSelected="1" view="pageBreakPreview" topLeftCell="E1" zoomScaleNormal="100" workbookViewId="0">
      <selection activeCell="T10" sqref="T10"/>
    </sheetView>
  </sheetViews>
  <sheetFormatPr defaultColWidth="9.140625" defaultRowHeight="15" x14ac:dyDescent="0.25"/>
  <cols>
    <col min="1" max="4" width="11.5703125"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11.5703125" style="1" hidden="1" customWidth="1"/>
    <col min="14" max="14" width="18.5703125" style="1" customWidth="1"/>
    <col min="15" max="1024" width="9.140625" style="1"/>
  </cols>
  <sheetData>
    <row r="1" spans="1:13" ht="18.75" x14ac:dyDescent="0.3">
      <c r="H1" s="49" t="s">
        <v>0</v>
      </c>
      <c r="I1" s="49"/>
      <c r="J1" s="49"/>
      <c r="K1" s="49"/>
      <c r="L1" s="49"/>
      <c r="M1" s="49"/>
    </row>
    <row r="2" spans="1:13" ht="18.75" customHeight="1" x14ac:dyDescent="0.25">
      <c r="H2" s="50" t="s">
        <v>1</v>
      </c>
      <c r="I2" s="50"/>
      <c r="J2" s="50"/>
      <c r="K2" s="50"/>
      <c r="L2" s="50"/>
      <c r="M2" s="50"/>
    </row>
    <row r="3" spans="1:13" ht="18.75" customHeight="1" x14ac:dyDescent="0.25">
      <c r="H3" s="50" t="s">
        <v>2</v>
      </c>
      <c r="I3" s="50"/>
      <c r="J3" s="50"/>
      <c r="K3" s="50"/>
      <c r="L3" s="50"/>
      <c r="M3" s="50"/>
    </row>
    <row r="5" spans="1:13" ht="409.6" hidden="1" customHeight="1" x14ac:dyDescent="0.3">
      <c r="A5" s="2"/>
      <c r="B5" s="3"/>
      <c r="C5" s="3"/>
      <c r="D5" s="3"/>
      <c r="E5" s="3"/>
      <c r="F5" s="3"/>
      <c r="G5" s="2"/>
      <c r="H5" s="2"/>
      <c r="I5" s="2"/>
      <c r="J5" s="4"/>
      <c r="K5" s="5"/>
      <c r="L5" s="5"/>
      <c r="M5" s="5"/>
    </row>
    <row r="6" spans="1:13" ht="409.6" hidden="1" customHeight="1" x14ac:dyDescent="0.3">
      <c r="A6" s="3"/>
      <c r="B6" s="3"/>
      <c r="C6" s="3"/>
      <c r="D6" s="3"/>
      <c r="E6" s="3"/>
      <c r="F6" s="3"/>
      <c r="G6" s="3"/>
      <c r="H6" s="3"/>
      <c r="I6" s="3"/>
      <c r="J6" s="4"/>
      <c r="K6" s="5"/>
      <c r="L6" s="5"/>
      <c r="M6" s="5"/>
    </row>
    <row r="7" spans="1:13" ht="75.75" customHeight="1" x14ac:dyDescent="0.3">
      <c r="A7" s="3"/>
      <c r="B7" s="6"/>
      <c r="C7" s="6"/>
      <c r="D7" s="6"/>
      <c r="E7" s="51" t="s">
        <v>3</v>
      </c>
      <c r="F7" s="51"/>
      <c r="G7" s="51"/>
      <c r="H7" s="51"/>
      <c r="I7" s="51"/>
      <c r="J7" s="51"/>
      <c r="K7" s="51"/>
      <c r="L7" s="51"/>
      <c r="M7" s="5"/>
    </row>
    <row r="8" spans="1:13" ht="409.6" hidden="1" customHeight="1" x14ac:dyDescent="0.3">
      <c r="A8" s="3"/>
      <c r="B8" s="7"/>
      <c r="C8" s="7"/>
      <c r="D8" s="7"/>
      <c r="E8" s="7"/>
      <c r="F8" s="7"/>
      <c r="G8" s="7"/>
      <c r="H8" s="7"/>
      <c r="I8" s="7"/>
      <c r="J8" s="4"/>
      <c r="K8" s="5"/>
      <c r="L8" s="5"/>
      <c r="M8" s="5"/>
    </row>
    <row r="9" spans="1:13" ht="20.25" customHeight="1" x14ac:dyDescent="0.25">
      <c r="A9" s="8"/>
      <c r="B9" s="9"/>
      <c r="C9" s="9"/>
      <c r="D9" s="9"/>
      <c r="E9" s="9"/>
      <c r="F9" s="9"/>
      <c r="G9" s="9"/>
      <c r="H9" s="9"/>
      <c r="I9" s="9"/>
      <c r="J9" s="10" t="s">
        <v>4</v>
      </c>
      <c r="K9" s="5"/>
      <c r="L9" s="10"/>
      <c r="M9" s="5"/>
    </row>
    <row r="10" spans="1:13" ht="29.25" customHeight="1" x14ac:dyDescent="0.25">
      <c r="A10" s="11"/>
      <c r="B10" s="12" t="s">
        <v>5</v>
      </c>
      <c r="C10" s="12" t="s">
        <v>6</v>
      </c>
      <c r="D10" s="12" t="s">
        <v>7</v>
      </c>
      <c r="E10" s="52" t="s">
        <v>8</v>
      </c>
      <c r="F10" s="52" t="s">
        <v>9</v>
      </c>
      <c r="G10" s="53" t="s">
        <v>10</v>
      </c>
      <c r="H10" s="52" t="s">
        <v>11</v>
      </c>
      <c r="I10" s="52"/>
      <c r="J10" s="52"/>
      <c r="K10" s="14"/>
      <c r="L10" s="15"/>
      <c r="M10" s="5"/>
    </row>
    <row r="11" spans="1:13" ht="28.5" customHeight="1" x14ac:dyDescent="0.25">
      <c r="A11" s="11"/>
      <c r="B11" s="16"/>
      <c r="C11" s="16"/>
      <c r="D11" s="16"/>
      <c r="E11" s="52"/>
      <c r="F11" s="52"/>
      <c r="G11" s="53"/>
      <c r="H11" s="12" t="s">
        <v>12</v>
      </c>
      <c r="I11" s="13" t="s">
        <v>13</v>
      </c>
      <c r="J11" s="12" t="s">
        <v>14</v>
      </c>
      <c r="K11" s="17" t="s">
        <v>15</v>
      </c>
      <c r="L11" s="18" t="s">
        <v>16</v>
      </c>
      <c r="M11" s="5"/>
    </row>
    <row r="12" spans="1:13" ht="15" customHeight="1" x14ac:dyDescent="0.25">
      <c r="A12" s="13"/>
      <c r="B12" s="16"/>
      <c r="C12" s="16"/>
      <c r="D12" s="16"/>
      <c r="E12" s="12">
        <v>1</v>
      </c>
      <c r="F12" s="12">
        <v>2</v>
      </c>
      <c r="G12" s="12">
        <v>3</v>
      </c>
      <c r="H12" s="12">
        <v>4</v>
      </c>
      <c r="I12" s="12">
        <v>5</v>
      </c>
      <c r="J12" s="12">
        <v>6</v>
      </c>
      <c r="K12" s="12">
        <v>5</v>
      </c>
      <c r="L12" s="12">
        <v>6</v>
      </c>
      <c r="M12" s="5"/>
    </row>
    <row r="13" spans="1:13" ht="63" x14ac:dyDescent="0.25">
      <c r="A13" s="13"/>
      <c r="B13" s="19"/>
      <c r="C13" s="16"/>
      <c r="D13" s="20"/>
      <c r="E13" s="21">
        <v>1</v>
      </c>
      <c r="F13" s="22" t="s">
        <v>17</v>
      </c>
      <c r="G13" s="31" t="s">
        <v>18</v>
      </c>
      <c r="H13" s="23">
        <v>14795600</v>
      </c>
      <c r="I13" s="23">
        <v>14795600</v>
      </c>
      <c r="J13" s="23">
        <v>14795600</v>
      </c>
      <c r="K13" s="15"/>
      <c r="L13" s="12"/>
      <c r="M13" s="5"/>
    </row>
    <row r="14" spans="1:13" ht="31.5" x14ac:dyDescent="0.25">
      <c r="A14" s="13"/>
      <c r="B14" s="19"/>
      <c r="C14" s="16"/>
      <c r="D14" s="20"/>
      <c r="E14" s="21">
        <v>2</v>
      </c>
      <c r="F14" s="22" t="s">
        <v>17</v>
      </c>
      <c r="G14" s="31" t="s">
        <v>19</v>
      </c>
      <c r="H14" s="23">
        <v>26000</v>
      </c>
      <c r="I14" s="23">
        <v>26000</v>
      </c>
      <c r="J14" s="23">
        <v>26000</v>
      </c>
      <c r="K14" s="15"/>
      <c r="L14" s="12"/>
      <c r="M14" s="5"/>
    </row>
    <row r="15" spans="1:13" ht="37.5" customHeight="1" x14ac:dyDescent="0.25">
      <c r="A15" s="13">
        <v>0</v>
      </c>
      <c r="B15" s="19">
        <v>2301</v>
      </c>
      <c r="C15" s="16">
        <v>42600</v>
      </c>
      <c r="D15" s="20" t="s">
        <v>20</v>
      </c>
      <c r="E15" s="21">
        <v>3</v>
      </c>
      <c r="F15" s="22" t="s">
        <v>17</v>
      </c>
      <c r="G15" s="31" t="s">
        <v>21</v>
      </c>
      <c r="H15" s="23">
        <v>319000</v>
      </c>
      <c r="I15" s="23">
        <v>1000000</v>
      </c>
      <c r="J15" s="23">
        <v>400000</v>
      </c>
      <c r="K15" s="15"/>
      <c r="L15" s="12"/>
      <c r="M15" s="5"/>
    </row>
    <row r="16" spans="1:13" ht="31.5" x14ac:dyDescent="0.25">
      <c r="A16" s="13"/>
      <c r="B16" s="19"/>
      <c r="C16" s="16"/>
      <c r="D16" s="20"/>
      <c r="E16" s="21">
        <v>4</v>
      </c>
      <c r="F16" s="22" t="s">
        <v>17</v>
      </c>
      <c r="G16" s="31" t="s">
        <v>22</v>
      </c>
      <c r="H16" s="23">
        <v>78300</v>
      </c>
      <c r="I16" s="23">
        <v>78300</v>
      </c>
      <c r="J16" s="23">
        <v>78300</v>
      </c>
      <c r="K16" s="15"/>
      <c r="L16" s="12"/>
      <c r="M16" s="5"/>
    </row>
    <row r="17" spans="1:13" ht="31.5" x14ac:dyDescent="0.25">
      <c r="A17" s="13"/>
      <c r="B17" s="19"/>
      <c r="C17" s="16"/>
      <c r="D17" s="20"/>
      <c r="E17" s="21">
        <v>5</v>
      </c>
      <c r="F17" s="22" t="s">
        <v>17</v>
      </c>
      <c r="G17" s="46" t="s">
        <v>23</v>
      </c>
      <c r="H17" s="23">
        <v>500000</v>
      </c>
      <c r="I17" s="23">
        <v>500000</v>
      </c>
      <c r="J17" s="23">
        <v>500000</v>
      </c>
      <c r="K17" s="24"/>
      <c r="L17" s="25"/>
      <c r="M17" s="26"/>
    </row>
    <row r="18" spans="1:13" ht="63" x14ac:dyDescent="0.25">
      <c r="A18" s="13"/>
      <c r="B18" s="19"/>
      <c r="C18" s="16"/>
      <c r="D18" s="20"/>
      <c r="E18" s="21">
        <v>6</v>
      </c>
      <c r="F18" s="22" t="s">
        <v>17</v>
      </c>
      <c r="G18" s="46" t="s">
        <v>24</v>
      </c>
      <c r="H18" s="23">
        <v>40000</v>
      </c>
      <c r="I18" s="23">
        <v>40000</v>
      </c>
      <c r="J18" s="23">
        <v>40000</v>
      </c>
      <c r="K18" s="24">
        <v>25000</v>
      </c>
      <c r="L18" s="25">
        <v>25000</v>
      </c>
      <c r="M18" s="27"/>
    </row>
    <row r="19" spans="1:13" ht="31.5" x14ac:dyDescent="0.25">
      <c r="A19" s="13"/>
      <c r="B19" s="19"/>
      <c r="C19" s="16"/>
      <c r="D19" s="20"/>
      <c r="E19" s="21">
        <v>7</v>
      </c>
      <c r="F19" s="22" t="s">
        <v>17</v>
      </c>
      <c r="G19" s="46" t="s">
        <v>25</v>
      </c>
      <c r="H19" s="23">
        <v>100000</v>
      </c>
      <c r="I19" s="23">
        <v>100000</v>
      </c>
      <c r="J19" s="23">
        <v>100000</v>
      </c>
      <c r="K19" s="24"/>
      <c r="L19" s="25"/>
      <c r="M19" s="27"/>
    </row>
    <row r="20" spans="1:13" ht="47.25" x14ac:dyDescent="0.25">
      <c r="A20" s="13"/>
      <c r="B20" s="19"/>
      <c r="C20" s="16"/>
      <c r="D20" s="20"/>
      <c r="E20" s="21">
        <v>8</v>
      </c>
      <c r="F20" s="22" t="s">
        <v>17</v>
      </c>
      <c r="G20" s="46" t="s">
        <v>26</v>
      </c>
      <c r="H20" s="23">
        <v>13000000</v>
      </c>
      <c r="I20" s="23">
        <v>3105900</v>
      </c>
      <c r="J20" s="23">
        <v>3534800</v>
      </c>
      <c r="K20" s="24"/>
      <c r="L20" s="25"/>
      <c r="M20" s="26"/>
    </row>
    <row r="21" spans="1:13" ht="63" x14ac:dyDescent="0.25">
      <c r="A21" s="13"/>
      <c r="B21" s="19"/>
      <c r="C21" s="16"/>
      <c r="D21" s="20"/>
      <c r="E21" s="21">
        <v>9</v>
      </c>
      <c r="F21" s="22" t="s">
        <v>17</v>
      </c>
      <c r="G21" s="31" t="s">
        <v>27</v>
      </c>
      <c r="H21" s="23">
        <f>50000+100000+3197000+170600</f>
        <v>3517600</v>
      </c>
      <c r="I21" s="23">
        <f>300000+520000+3125000+170600</f>
        <v>4115600</v>
      </c>
      <c r="J21" s="23">
        <f>300000+520000+3125000+170600</f>
        <v>4115600</v>
      </c>
      <c r="K21" s="24"/>
      <c r="L21" s="25"/>
      <c r="M21" s="26"/>
    </row>
    <row r="22" spans="1:13" ht="110.25" x14ac:dyDescent="0.25">
      <c r="A22" s="13"/>
      <c r="B22" s="19"/>
      <c r="C22" s="16"/>
      <c r="D22" s="20"/>
      <c r="E22" s="21">
        <v>10</v>
      </c>
      <c r="F22" s="22" t="s">
        <v>17</v>
      </c>
      <c r="G22" s="31" t="s">
        <v>28</v>
      </c>
      <c r="H22" s="23">
        <v>36300200</v>
      </c>
      <c r="I22" s="23">
        <v>6655900</v>
      </c>
      <c r="J22" s="23">
        <v>7619100</v>
      </c>
      <c r="K22" s="24"/>
      <c r="L22" s="25"/>
      <c r="M22" s="26"/>
    </row>
    <row r="23" spans="1:13" ht="126" x14ac:dyDescent="0.25">
      <c r="A23" s="13"/>
      <c r="B23" s="19"/>
      <c r="C23" s="16"/>
      <c r="D23" s="20"/>
      <c r="E23" s="21">
        <v>11</v>
      </c>
      <c r="F23" s="22" t="s">
        <v>17</v>
      </c>
      <c r="G23" s="31" t="s">
        <v>29</v>
      </c>
      <c r="H23" s="23">
        <v>25035000</v>
      </c>
      <c r="I23" s="23">
        <v>4864400</v>
      </c>
      <c r="J23" s="23">
        <v>4859900</v>
      </c>
      <c r="K23" s="24"/>
      <c r="L23" s="25"/>
      <c r="M23" s="26"/>
    </row>
    <row r="24" spans="1:13" ht="110.25" x14ac:dyDescent="0.25">
      <c r="A24" s="13"/>
      <c r="B24" s="19"/>
      <c r="C24" s="16"/>
      <c r="D24" s="20"/>
      <c r="E24" s="21">
        <v>12</v>
      </c>
      <c r="F24" s="22" t="s">
        <v>17</v>
      </c>
      <c r="G24" s="31" t="s">
        <v>30</v>
      </c>
      <c r="H24" s="23">
        <v>4558600</v>
      </c>
      <c r="I24" s="23">
        <v>4740900</v>
      </c>
      <c r="J24" s="23">
        <v>4930600</v>
      </c>
      <c r="K24" s="24"/>
      <c r="L24" s="25"/>
      <c r="M24" s="26"/>
    </row>
    <row r="25" spans="1:13" ht="31.5" x14ac:dyDescent="0.25">
      <c r="A25" s="13"/>
      <c r="B25" s="19"/>
      <c r="C25" s="16"/>
      <c r="D25" s="20"/>
      <c r="E25" s="21">
        <v>13</v>
      </c>
      <c r="F25" s="22" t="s">
        <v>17</v>
      </c>
      <c r="G25" s="31" t="s">
        <v>31</v>
      </c>
      <c r="H25" s="23">
        <v>2266400</v>
      </c>
      <c r="I25" s="23">
        <v>2266400</v>
      </c>
      <c r="J25" s="23">
        <v>2266400</v>
      </c>
      <c r="K25" s="24"/>
      <c r="L25" s="25"/>
      <c r="M25" s="26"/>
    </row>
    <row r="26" spans="1:13" ht="63" x14ac:dyDescent="0.25">
      <c r="A26" s="13"/>
      <c r="B26" s="19"/>
      <c r="C26" s="16"/>
      <c r="D26" s="20"/>
      <c r="E26" s="21">
        <v>14</v>
      </c>
      <c r="F26" s="22" t="s">
        <v>17</v>
      </c>
      <c r="G26" s="31" t="s">
        <v>32</v>
      </c>
      <c r="H26" s="23">
        <v>100</v>
      </c>
      <c r="I26" s="23">
        <v>0</v>
      </c>
      <c r="J26" s="23">
        <v>0</v>
      </c>
      <c r="K26" s="24"/>
      <c r="L26" s="25"/>
      <c r="M26" s="26"/>
    </row>
    <row r="27" spans="1:13" ht="126" x14ac:dyDescent="0.25">
      <c r="A27" s="13"/>
      <c r="B27" s="19"/>
      <c r="C27" s="16"/>
      <c r="D27" s="20"/>
      <c r="E27" s="21">
        <v>15</v>
      </c>
      <c r="F27" s="22" t="s">
        <v>17</v>
      </c>
      <c r="G27" s="31" t="s">
        <v>33</v>
      </c>
      <c r="H27" s="23">
        <v>3304300</v>
      </c>
      <c r="I27" s="23">
        <v>1870400</v>
      </c>
      <c r="J27" s="23">
        <v>1192900</v>
      </c>
      <c r="K27" s="24"/>
      <c r="L27" s="25"/>
      <c r="M27" s="26"/>
    </row>
    <row r="28" spans="1:13" ht="47.25" x14ac:dyDescent="0.25">
      <c r="A28" s="13"/>
      <c r="B28" s="19"/>
      <c r="C28" s="16"/>
      <c r="D28" s="20"/>
      <c r="E28" s="21">
        <v>16</v>
      </c>
      <c r="F28" s="22" t="s">
        <v>17</v>
      </c>
      <c r="G28" s="31" t="s">
        <v>34</v>
      </c>
      <c r="H28" s="28">
        <v>29738600</v>
      </c>
      <c r="I28" s="23">
        <v>16833000</v>
      </c>
      <c r="J28" s="23">
        <v>10736000</v>
      </c>
      <c r="K28" s="24"/>
      <c r="L28" s="25"/>
      <c r="M28" s="26"/>
    </row>
    <row r="29" spans="1:13" ht="110.25" x14ac:dyDescent="0.25">
      <c r="A29" s="13"/>
      <c r="B29" s="19"/>
      <c r="C29" s="16"/>
      <c r="D29" s="20"/>
      <c r="E29" s="21">
        <v>17</v>
      </c>
      <c r="F29" s="22" t="s">
        <v>17</v>
      </c>
      <c r="G29" s="31" t="s">
        <v>35</v>
      </c>
      <c r="H29" s="23">
        <v>5793900</v>
      </c>
      <c r="I29" s="23">
        <v>5871900</v>
      </c>
      <c r="J29" s="23">
        <v>6075300</v>
      </c>
      <c r="K29" s="24"/>
      <c r="L29" s="25"/>
      <c r="M29" s="26"/>
    </row>
    <row r="30" spans="1:13" ht="126" x14ac:dyDescent="0.25">
      <c r="A30" s="13"/>
      <c r="B30" s="19"/>
      <c r="C30" s="16"/>
      <c r="D30" s="20"/>
      <c r="E30" s="21">
        <v>18</v>
      </c>
      <c r="F30" s="22" t="s">
        <v>17</v>
      </c>
      <c r="G30" s="31" t="s">
        <v>36</v>
      </c>
      <c r="H30" s="23">
        <v>25378900</v>
      </c>
      <c r="I30" s="23">
        <v>25810500</v>
      </c>
      <c r="J30" s="23">
        <v>26741900</v>
      </c>
      <c r="K30" s="24"/>
      <c r="L30" s="25"/>
      <c r="M30" s="26"/>
    </row>
    <row r="31" spans="1:13" ht="63" x14ac:dyDescent="0.25">
      <c r="A31" s="13"/>
      <c r="B31" s="19"/>
      <c r="C31" s="16"/>
      <c r="D31" s="20"/>
      <c r="E31" s="21">
        <v>19</v>
      </c>
      <c r="F31" s="22" t="s">
        <v>17</v>
      </c>
      <c r="G31" s="31" t="s">
        <v>37</v>
      </c>
      <c r="H31" s="23">
        <v>91700</v>
      </c>
      <c r="I31" s="23">
        <v>94500</v>
      </c>
      <c r="J31" s="23">
        <v>94500</v>
      </c>
      <c r="K31" s="24"/>
      <c r="L31" s="25"/>
      <c r="M31" s="26"/>
    </row>
    <row r="32" spans="1:13" ht="141.75" x14ac:dyDescent="0.25">
      <c r="A32" s="13"/>
      <c r="B32" s="19"/>
      <c r="C32" s="16"/>
      <c r="D32" s="20"/>
      <c r="E32" s="21">
        <v>20</v>
      </c>
      <c r="F32" s="22" t="s">
        <v>17</v>
      </c>
      <c r="G32" s="31" t="s">
        <v>38</v>
      </c>
      <c r="H32" s="23">
        <v>3862600</v>
      </c>
      <c r="I32" s="23">
        <v>3914600</v>
      </c>
      <c r="J32" s="23">
        <v>4050200</v>
      </c>
      <c r="K32" s="24"/>
      <c r="L32" s="25"/>
      <c r="M32" s="26"/>
    </row>
    <row r="33" spans="1:14" ht="110.25" x14ac:dyDescent="0.25">
      <c r="A33" s="13"/>
      <c r="B33" s="19"/>
      <c r="C33" s="16"/>
      <c r="D33" s="20"/>
      <c r="E33" s="21">
        <v>21</v>
      </c>
      <c r="F33" s="22" t="s">
        <v>17</v>
      </c>
      <c r="G33" s="31" t="s">
        <v>39</v>
      </c>
      <c r="H33" s="23">
        <v>1934200</v>
      </c>
      <c r="I33" s="23">
        <v>1934200</v>
      </c>
      <c r="J33" s="23">
        <v>1934200</v>
      </c>
      <c r="K33" s="24"/>
      <c r="L33" s="25"/>
      <c r="M33" s="26"/>
    </row>
    <row r="34" spans="1:14" ht="173.25" x14ac:dyDescent="0.25">
      <c r="A34" s="13"/>
      <c r="B34" s="19"/>
      <c r="C34" s="16"/>
      <c r="D34" s="20"/>
      <c r="E34" s="21">
        <v>22</v>
      </c>
      <c r="F34" s="22" t="s">
        <v>17</v>
      </c>
      <c r="G34" s="31" t="s">
        <v>40</v>
      </c>
      <c r="H34" s="23">
        <v>1230300</v>
      </c>
      <c r="I34" s="23">
        <v>1277300</v>
      </c>
      <c r="J34" s="23">
        <v>1289100</v>
      </c>
      <c r="K34" s="24"/>
      <c r="L34" s="25"/>
      <c r="M34" s="26"/>
    </row>
    <row r="35" spans="1:14" ht="173.25" x14ac:dyDescent="0.25">
      <c r="A35" s="13"/>
      <c r="B35" s="19"/>
      <c r="C35" s="16"/>
      <c r="D35" s="20"/>
      <c r="E35" s="21">
        <v>23</v>
      </c>
      <c r="F35" s="22" t="s">
        <v>17</v>
      </c>
      <c r="G35" s="31" t="s">
        <v>41</v>
      </c>
      <c r="H35" s="23">
        <v>100000</v>
      </c>
      <c r="I35" s="23">
        <v>0</v>
      </c>
      <c r="J35" s="23">
        <v>0</v>
      </c>
      <c r="K35" s="24"/>
      <c r="L35" s="25"/>
      <c r="M35" s="26"/>
    </row>
    <row r="36" spans="1:14" ht="141.75" x14ac:dyDescent="0.25">
      <c r="A36" s="13"/>
      <c r="B36" s="19"/>
      <c r="C36" s="16"/>
      <c r="D36" s="20"/>
      <c r="E36" s="21">
        <v>24</v>
      </c>
      <c r="F36" s="22" t="s">
        <v>17</v>
      </c>
      <c r="G36" s="29" t="s">
        <v>42</v>
      </c>
      <c r="H36" s="23">
        <v>615100</v>
      </c>
      <c r="I36" s="23">
        <v>647500</v>
      </c>
      <c r="J36" s="23">
        <v>647500</v>
      </c>
      <c r="K36" s="24"/>
      <c r="L36" s="25"/>
      <c r="M36" s="26"/>
    </row>
    <row r="37" spans="1:14" ht="126" x14ac:dyDescent="0.25">
      <c r="A37" s="13"/>
      <c r="B37" s="19"/>
      <c r="C37" s="16"/>
      <c r="D37" s="20"/>
      <c r="E37" s="21">
        <v>25</v>
      </c>
      <c r="F37" s="30" t="s">
        <v>17</v>
      </c>
      <c r="G37" s="31" t="s">
        <v>43</v>
      </c>
      <c r="H37" s="23">
        <v>17500000</v>
      </c>
      <c r="I37" s="23">
        <v>21000000</v>
      </c>
      <c r="J37" s="23">
        <v>5000000</v>
      </c>
      <c r="K37" s="24"/>
      <c r="L37" s="25"/>
      <c r="M37" s="26"/>
      <c r="N37" s="32"/>
    </row>
    <row r="38" spans="1:14" ht="94.5" x14ac:dyDescent="0.25">
      <c r="A38" s="13"/>
      <c r="B38" s="19"/>
      <c r="C38" s="16"/>
      <c r="D38" s="20"/>
      <c r="E38" s="21">
        <v>26</v>
      </c>
      <c r="F38" s="22" t="s">
        <v>17</v>
      </c>
      <c r="G38" s="33" t="s">
        <v>44</v>
      </c>
      <c r="H38" s="23">
        <v>1000000</v>
      </c>
      <c r="I38" s="23">
        <v>0</v>
      </c>
      <c r="J38" s="23">
        <v>0</v>
      </c>
      <c r="K38" s="24"/>
      <c r="L38" s="25"/>
      <c r="M38" s="26"/>
      <c r="N38" s="32"/>
    </row>
    <row r="39" spans="1:14" ht="126" x14ac:dyDescent="0.25">
      <c r="A39" s="13"/>
      <c r="B39" s="19"/>
      <c r="C39" s="16"/>
      <c r="D39" s="20"/>
      <c r="E39" s="21">
        <v>27</v>
      </c>
      <c r="F39" s="30" t="s">
        <v>17</v>
      </c>
      <c r="G39" s="45" t="s">
        <v>45</v>
      </c>
      <c r="H39" s="28">
        <v>500000</v>
      </c>
      <c r="I39" s="28">
        <v>500000</v>
      </c>
      <c r="J39" s="23">
        <v>500000</v>
      </c>
      <c r="K39" s="24"/>
      <c r="L39" s="25"/>
      <c r="M39" s="26"/>
      <c r="N39" s="34"/>
    </row>
    <row r="40" spans="1:14" ht="15" customHeight="1" x14ac:dyDescent="0.25">
      <c r="A40" s="35"/>
      <c r="B40" s="35"/>
      <c r="C40" s="35"/>
      <c r="D40" s="36"/>
      <c r="E40" s="47" t="s">
        <v>46</v>
      </c>
      <c r="F40" s="47"/>
      <c r="G40" s="47"/>
      <c r="H40" s="37">
        <f>H13+H14+H15+H16+H17+H18+H19+H20+H21+H22+H23+H24+H25+H26+H27+H28+H29+H30+H31+H32+H33+H34+H35+H36+H37+H38+H39</f>
        <v>191586400</v>
      </c>
      <c r="I40" s="37">
        <f>I13+I14+I15+I16+I17+I18+I19+I20+I21+I22+I23+I24+I25+I26+I27+I28+I29+I30+I31+I32+I33+I34+I35+I36+I37+I38+I39</f>
        <v>122042900</v>
      </c>
      <c r="J40" s="37">
        <f>J13+J14+J15+J16+J17+J18+J19+J20+J21+J22+J23+J24+J25+J26+J27+J28+J29+J30+J31+J32+J33+J34+J35+J36+J37+J38+J39</f>
        <v>101527900</v>
      </c>
      <c r="K40" s="38">
        <v>144055600</v>
      </c>
      <c r="L40" s="39">
        <v>137528400</v>
      </c>
      <c r="M40" s="5"/>
    </row>
    <row r="41" spans="1:14" ht="15" customHeight="1" x14ac:dyDescent="0.25">
      <c r="A41" s="40"/>
      <c r="B41" s="40"/>
      <c r="C41" s="40"/>
      <c r="D41" s="40"/>
      <c r="E41" s="48" t="s">
        <v>47</v>
      </c>
      <c r="F41" s="48"/>
      <c r="G41" s="48"/>
      <c r="H41" s="48"/>
      <c r="I41" s="48"/>
      <c r="J41" s="48"/>
      <c r="K41" s="41"/>
      <c r="L41" s="41"/>
      <c r="M41" s="5"/>
    </row>
    <row r="42" spans="1:14" ht="15" customHeight="1" x14ac:dyDescent="0.25">
      <c r="A42" s="8"/>
      <c r="B42" s="8"/>
      <c r="C42" s="8"/>
      <c r="D42" s="8"/>
      <c r="E42" s="8"/>
      <c r="F42" s="8"/>
      <c r="G42" s="8"/>
      <c r="H42" s="42"/>
      <c r="I42" s="8"/>
      <c r="J42" s="8"/>
      <c r="K42" s="5"/>
      <c r="L42" s="5"/>
      <c r="M42" s="5"/>
    </row>
    <row r="43" spans="1:14" x14ac:dyDescent="0.25">
      <c r="E43" s="43"/>
      <c r="F43" s="43"/>
      <c r="G43" s="43"/>
      <c r="H43" s="43"/>
      <c r="I43" s="43"/>
      <c r="J43" s="43"/>
    </row>
    <row r="44" spans="1:14" x14ac:dyDescent="0.25">
      <c r="H44" s="44"/>
      <c r="I44" s="44"/>
      <c r="J44" s="44"/>
    </row>
    <row r="45" spans="1:14" x14ac:dyDescent="0.25">
      <c r="H45" s="44"/>
      <c r="I45" s="44"/>
      <c r="J45" s="44"/>
    </row>
    <row r="46" spans="1:14" x14ac:dyDescent="0.25">
      <c r="I46" s="44"/>
      <c r="J46" s="44"/>
    </row>
    <row r="48" spans="1:14" x14ac:dyDescent="0.25">
      <c r="H48" s="44"/>
    </row>
  </sheetData>
  <mergeCells count="10">
    <mergeCell ref="E40:G40"/>
    <mergeCell ref="E41:J41"/>
    <mergeCell ref="H1:M1"/>
    <mergeCell ref="H2:M2"/>
    <mergeCell ref="H3:M3"/>
    <mergeCell ref="E7:L7"/>
    <mergeCell ref="E10:E11"/>
    <mergeCell ref="F10:F11"/>
    <mergeCell ref="G10:G11"/>
    <mergeCell ref="H10:J10"/>
  </mergeCells>
  <pageMargins left="0.98425196850393704" right="0.59055118110236227" top="0.98425196850393704" bottom="0.78740157480314965" header="0.51181102362204722" footer="0.51181102362204722"/>
  <pageSetup paperSize="9" scale="60" firstPageNumber="400" orientation="portrait" useFirstPageNumber="1" horizontalDpi="300" verticalDpi="300"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78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Науменко Алена Леонидовна</cp:lastModifiedBy>
  <cp:revision>3</cp:revision>
  <cp:lastPrinted>2020-11-11T13:00:30Z</cp:lastPrinted>
  <dcterms:created xsi:type="dcterms:W3CDTF">2016-10-25T08:36:41Z</dcterms:created>
  <dcterms:modified xsi:type="dcterms:W3CDTF">2020-11-11T13:00:32Z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